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55" i="1"/>
  <c r="G55"/>
  <c r="H55"/>
  <c r="I55"/>
  <c r="J55"/>
  <c r="K55"/>
  <c r="L55"/>
  <c r="M55"/>
  <c r="N55"/>
  <c r="F51"/>
  <c r="G51"/>
  <c r="H51"/>
  <c r="I51"/>
  <c r="J51"/>
  <c r="K51"/>
  <c r="L51"/>
  <c r="M51"/>
  <c r="N51"/>
  <c r="F52"/>
  <c r="G52"/>
  <c r="H52"/>
  <c r="I52"/>
  <c r="J52"/>
  <c r="K52"/>
  <c r="L52"/>
  <c r="M52"/>
  <c r="N52"/>
  <c r="F53"/>
  <c r="G53"/>
  <c r="H53"/>
  <c r="I53"/>
  <c r="J53"/>
  <c r="K53"/>
  <c r="L53"/>
  <c r="M53"/>
  <c r="N53"/>
  <c r="F54"/>
  <c r="G54"/>
  <c r="H54"/>
  <c r="I54"/>
  <c r="J54"/>
  <c r="K54"/>
  <c r="L54"/>
  <c r="M54"/>
  <c r="N54"/>
  <c r="N50"/>
  <c r="M50"/>
  <c r="L50"/>
  <c r="K50"/>
  <c r="J50"/>
  <c r="I50"/>
  <c r="H50"/>
  <c r="G50"/>
  <c r="F50"/>
  <c r="N48"/>
  <c r="M48"/>
  <c r="L48"/>
  <c r="K48"/>
  <c r="J48"/>
  <c r="I48"/>
  <c r="H48"/>
  <c r="G48"/>
  <c r="F48"/>
  <c r="F45"/>
  <c r="G45"/>
  <c r="H45"/>
  <c r="I45"/>
  <c r="J45"/>
  <c r="K45"/>
  <c r="L45"/>
  <c r="M45"/>
  <c r="N45"/>
  <c r="F46"/>
  <c r="G46"/>
  <c r="H46"/>
  <c r="I46"/>
  <c r="J46"/>
  <c r="K46"/>
  <c r="L46"/>
  <c r="M46"/>
  <c r="N46"/>
  <c r="N44"/>
  <c r="M44"/>
  <c r="L44"/>
  <c r="K44"/>
  <c r="J44"/>
  <c r="I44"/>
  <c r="H44"/>
  <c r="G44"/>
  <c r="F44"/>
  <c r="F34"/>
  <c r="G34"/>
  <c r="H34"/>
  <c r="I34"/>
  <c r="J34"/>
  <c r="K34"/>
  <c r="L34"/>
  <c r="M34"/>
  <c r="N34"/>
  <c r="F35"/>
  <c r="G35"/>
  <c r="H35"/>
  <c r="I35"/>
  <c r="J35"/>
  <c r="K35"/>
  <c r="L35"/>
  <c r="M35"/>
  <c r="N35"/>
  <c r="F36"/>
  <c r="G36"/>
  <c r="H36"/>
  <c r="I36"/>
  <c r="J36"/>
  <c r="K36"/>
  <c r="L36"/>
  <c r="M36"/>
  <c r="N36"/>
  <c r="F37"/>
  <c r="G37"/>
  <c r="H37"/>
  <c r="I37"/>
  <c r="J37"/>
  <c r="K37"/>
  <c r="L37"/>
  <c r="M37"/>
  <c r="N37"/>
  <c r="F38"/>
  <c r="G38"/>
  <c r="H38"/>
  <c r="I38"/>
  <c r="J38"/>
  <c r="K38"/>
  <c r="L38"/>
  <c r="M38"/>
  <c r="N38"/>
  <c r="F39"/>
  <c r="G39"/>
  <c r="H39"/>
  <c r="I39"/>
  <c r="J39"/>
  <c r="K39"/>
  <c r="L39"/>
  <c r="M39"/>
  <c r="N39"/>
  <c r="F40"/>
  <c r="G40"/>
  <c r="H40"/>
  <c r="I40"/>
  <c r="J40"/>
  <c r="K40"/>
  <c r="L40"/>
  <c r="M40"/>
  <c r="N40"/>
  <c r="F41"/>
  <c r="G41"/>
  <c r="H41"/>
  <c r="I41"/>
  <c r="J41"/>
  <c r="K41"/>
  <c r="L41"/>
  <c r="M41"/>
  <c r="N41"/>
  <c r="J42"/>
  <c r="K42"/>
  <c r="F21"/>
  <c r="G21"/>
  <c r="H21"/>
  <c r="I21"/>
  <c r="J21"/>
  <c r="K21"/>
  <c r="L21"/>
  <c r="M21"/>
  <c r="N21"/>
  <c r="F22"/>
  <c r="G22"/>
  <c r="H22"/>
  <c r="I22"/>
  <c r="J22"/>
  <c r="K22"/>
  <c r="L22"/>
  <c r="M22"/>
  <c r="N22"/>
  <c r="F23"/>
  <c r="G23"/>
  <c r="H23"/>
  <c r="I23"/>
  <c r="J23"/>
  <c r="K23"/>
  <c r="L23"/>
  <c r="M23"/>
  <c r="N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F27"/>
  <c r="G27"/>
  <c r="H27"/>
  <c r="I27"/>
  <c r="J27"/>
  <c r="K27"/>
  <c r="L27"/>
  <c r="M27"/>
  <c r="N27"/>
  <c r="F28"/>
  <c r="G28"/>
  <c r="H28"/>
  <c r="I28"/>
  <c r="J28"/>
  <c r="K28"/>
  <c r="L28"/>
  <c r="M28"/>
  <c r="N28"/>
  <c r="F29"/>
  <c r="G29"/>
  <c r="H29"/>
  <c r="I29"/>
  <c r="J29"/>
  <c r="K29"/>
  <c r="L29"/>
  <c r="M29"/>
  <c r="N29"/>
  <c r="F30"/>
  <c r="G30"/>
  <c r="H30"/>
  <c r="I30"/>
  <c r="J30"/>
  <c r="K30"/>
  <c r="L30"/>
  <c r="M30"/>
  <c r="N30"/>
  <c r="F31"/>
  <c r="G31"/>
  <c r="H31"/>
  <c r="I31"/>
  <c r="J31"/>
  <c r="K31"/>
  <c r="L31"/>
  <c r="M31"/>
  <c r="N31"/>
  <c r="F32"/>
  <c r="G32"/>
  <c r="H32"/>
  <c r="I32"/>
  <c r="J32"/>
  <c r="K32"/>
  <c r="L32"/>
  <c r="M32"/>
  <c r="N32"/>
  <c r="F33"/>
  <c r="G33"/>
  <c r="H33"/>
  <c r="I33"/>
  <c r="J33"/>
  <c r="K33"/>
  <c r="L33"/>
  <c r="M33"/>
  <c r="N33"/>
  <c r="F5"/>
  <c r="G5"/>
  <c r="H5"/>
  <c r="I5"/>
  <c r="J5"/>
  <c r="K5"/>
  <c r="L5"/>
  <c r="M5"/>
  <c r="N5"/>
  <c r="F6"/>
  <c r="G6"/>
  <c r="H6"/>
  <c r="I6"/>
  <c r="J6"/>
  <c r="K6"/>
  <c r="L6"/>
  <c r="M6"/>
  <c r="N6"/>
  <c r="F7"/>
  <c r="G7"/>
  <c r="H7"/>
  <c r="I7"/>
  <c r="J7"/>
  <c r="K7"/>
  <c r="L7"/>
  <c r="M7"/>
  <c r="N7"/>
  <c r="F8"/>
  <c r="G8"/>
  <c r="H8"/>
  <c r="I8"/>
  <c r="J8"/>
  <c r="K8"/>
  <c r="L8"/>
  <c r="M8"/>
  <c r="N8"/>
  <c r="F9"/>
  <c r="G9"/>
  <c r="H9"/>
  <c r="I9"/>
  <c r="J9"/>
  <c r="K9"/>
  <c r="L9"/>
  <c r="M9"/>
  <c r="N9"/>
  <c r="F10"/>
  <c r="G10"/>
  <c r="H10"/>
  <c r="I10"/>
  <c r="J10"/>
  <c r="K10"/>
  <c r="L10"/>
  <c r="M10"/>
  <c r="N10"/>
  <c r="F11"/>
  <c r="G11"/>
  <c r="H11"/>
  <c r="I11"/>
  <c r="J11"/>
  <c r="K11"/>
  <c r="L11"/>
  <c r="M11"/>
  <c r="N11"/>
  <c r="F12"/>
  <c r="G12"/>
  <c r="H12"/>
  <c r="I12"/>
  <c r="J12"/>
  <c r="K12"/>
  <c r="L12"/>
  <c r="M12"/>
  <c r="N12"/>
  <c r="F13"/>
  <c r="G13"/>
  <c r="H13"/>
  <c r="I13"/>
  <c r="J13"/>
  <c r="K13"/>
  <c r="L13"/>
  <c r="M13"/>
  <c r="N13"/>
  <c r="F14"/>
  <c r="G14"/>
  <c r="H14"/>
  <c r="I14"/>
  <c r="J14"/>
  <c r="K14"/>
  <c r="L14"/>
  <c r="M14"/>
  <c r="N14"/>
  <c r="F15"/>
  <c r="G15"/>
  <c r="H15"/>
  <c r="I15"/>
  <c r="J15"/>
  <c r="K15"/>
  <c r="L15"/>
  <c r="M15"/>
  <c r="N15"/>
  <c r="F16"/>
  <c r="G16"/>
  <c r="H16"/>
  <c r="I16"/>
  <c r="J16"/>
  <c r="K16"/>
  <c r="L16"/>
  <c r="M16"/>
  <c r="N16"/>
  <c r="F17"/>
  <c r="G17"/>
  <c r="H17"/>
  <c r="I17"/>
  <c r="J17"/>
  <c r="K17"/>
  <c r="L17"/>
  <c r="M17"/>
  <c r="N17"/>
  <c r="F18"/>
  <c r="G18"/>
  <c r="H18"/>
  <c r="I18"/>
  <c r="J18"/>
  <c r="K18"/>
  <c r="L18"/>
  <c r="M18"/>
  <c r="N18"/>
  <c r="F19"/>
  <c r="G19"/>
  <c r="H19"/>
  <c r="I19"/>
  <c r="J19"/>
  <c r="K19"/>
  <c r="L19"/>
  <c r="M19"/>
  <c r="N19"/>
  <c r="F20"/>
  <c r="G20"/>
  <c r="H20"/>
  <c r="I20"/>
  <c r="J20"/>
  <c r="K20"/>
  <c r="L20"/>
  <c r="M20"/>
  <c r="N20"/>
  <c r="F4"/>
  <c r="N4"/>
  <c r="M4"/>
  <c r="L4"/>
  <c r="K4"/>
  <c r="J4"/>
  <c r="I4"/>
  <c r="H4"/>
  <c r="G4"/>
  <c r="L47" l="1"/>
  <c r="K47"/>
  <c r="J47"/>
  <c r="K43"/>
  <c r="J43"/>
</calcChain>
</file>

<file path=xl/sharedStrings.xml><?xml version="1.0" encoding="utf-8"?>
<sst xmlns="http://schemas.openxmlformats.org/spreadsheetml/2006/main" count="172" uniqueCount="117">
  <si>
    <t>Հ/Հ</t>
  </si>
  <si>
    <t>ապրանքախմբի  անվանումը</t>
  </si>
  <si>
    <t>ապրանքատեսակի անվանումը</t>
  </si>
  <si>
    <t>չափման միավոր</t>
  </si>
  <si>
    <t>Քանակ</t>
  </si>
  <si>
    <t>Հաց</t>
  </si>
  <si>
    <t>հաց</t>
  </si>
  <si>
    <t>կգ</t>
  </si>
  <si>
    <t>Ալյուր ցորենի</t>
  </si>
  <si>
    <t>1-ին տեսակի ցորենի ալյուր</t>
  </si>
  <si>
    <t>Հավի միս</t>
  </si>
  <si>
    <t>հավի մսեղիք, սառեցված, տեղական, ամբողջական</t>
  </si>
  <si>
    <t>Տավարի միս</t>
  </si>
  <si>
    <t>տավարի միս, փափուկ</t>
  </si>
  <si>
    <t>աղացած</t>
  </si>
  <si>
    <t>Կարտոֆիլ</t>
  </si>
  <si>
    <t>կարտոֆիլ</t>
  </si>
  <si>
    <t>Պանիր</t>
  </si>
  <si>
    <t>պանիր, լոռի</t>
  </si>
  <si>
    <t>Կաթնաշոռ</t>
  </si>
  <si>
    <t>կաթնաշոռ դասական</t>
  </si>
  <si>
    <t>Շաքարավազ</t>
  </si>
  <si>
    <t>շաքարավազ սպիտակ</t>
  </si>
  <si>
    <t>Խտացրած կաթ</t>
  </si>
  <si>
    <t>Խտացրած կաթ շաքարով</t>
  </si>
  <si>
    <t>տուփ</t>
  </si>
  <si>
    <t>Հնդկաձավար</t>
  </si>
  <si>
    <t>հնդկաձավար</t>
  </si>
  <si>
    <t>Հավի ձու</t>
  </si>
  <si>
    <t>ձու, 01 կարգ</t>
  </si>
  <si>
    <t>հատ</t>
  </si>
  <si>
    <t>Բուսական յուղ, ձեթ</t>
  </si>
  <si>
    <t>արևածաղկի ձեթ, ռաֆինացված, (զտած)</t>
  </si>
  <si>
    <t>լիտր</t>
  </si>
  <si>
    <t>Կարագ</t>
  </si>
  <si>
    <t>կարագ, սերուցքային</t>
  </si>
  <si>
    <t>Մարգարին</t>
  </si>
  <si>
    <t>Մրգահյութ</t>
  </si>
  <si>
    <t>հյութ մասուրի</t>
  </si>
  <si>
    <t>հյութ սերկևիլի</t>
  </si>
  <si>
    <t>Տոմատի մածուկ</t>
  </si>
  <si>
    <t>տոմատի մածուկ</t>
  </si>
  <si>
    <t>Մակարոնեղեն</t>
  </si>
  <si>
    <t>վերմիշել</t>
  </si>
  <si>
    <t>մակարոն</t>
  </si>
  <si>
    <t>Ցորենաձավար</t>
  </si>
  <si>
    <t>ցորենաձավար</t>
  </si>
  <si>
    <t>Հաճար</t>
  </si>
  <si>
    <t>հաճար</t>
  </si>
  <si>
    <t>Բրինձ</t>
  </si>
  <si>
    <t>բրինձ</t>
  </si>
  <si>
    <t>Կաղամբ</t>
  </si>
  <si>
    <t>կաղամբ, մաքրած</t>
  </si>
  <si>
    <t>Սոխ</t>
  </si>
  <si>
    <t>սոխ, գլուխ</t>
  </si>
  <si>
    <t>Ոսպ</t>
  </si>
  <si>
    <t>ոսպ, ամբողջական</t>
  </si>
  <si>
    <t>Ոլոռ</t>
  </si>
  <si>
    <t>ոլոռ, ամբողջական</t>
  </si>
  <si>
    <t>Աղ</t>
  </si>
  <si>
    <t>աղ, կերակրի, մանր</t>
  </si>
  <si>
    <t>Բազուկ</t>
  </si>
  <si>
    <t>Բազուկ, արմատապտուղ</t>
  </si>
  <si>
    <t>Կարամել</t>
  </si>
  <si>
    <t xml:space="preserve">կոնֆետ, շոկոլադապատ </t>
  </si>
  <si>
    <t>Գազար</t>
  </si>
  <si>
    <t>գազար</t>
  </si>
  <si>
    <t>Թեյ</t>
  </si>
  <si>
    <t>թեյ, սև</t>
  </si>
  <si>
    <t>Ջեմ</t>
  </si>
  <si>
    <t>ջեմ, տեղական</t>
  </si>
  <si>
    <t>Թթվասեր</t>
  </si>
  <si>
    <t>թթվասեր, տեղական</t>
  </si>
  <si>
    <t>Խնձոր</t>
  </si>
  <si>
    <t>խնձոր, միջին չափի</t>
  </si>
  <si>
    <t>Տաքդեղ /պղպեղ/</t>
  </si>
  <si>
    <t>տաքդեղ, քաղցր</t>
  </si>
  <si>
    <t>Կաթ</t>
  </si>
  <si>
    <t>կաթ, պաստերացված</t>
  </si>
  <si>
    <t>լ</t>
  </si>
  <si>
    <t>Մածուն</t>
  </si>
  <si>
    <t>մածուն, կովի կաթից</t>
  </si>
  <si>
    <t>Լոլիկ</t>
  </si>
  <si>
    <t>լոլիկ</t>
  </si>
  <si>
    <t>Վարունգ</t>
  </si>
  <si>
    <t>վարունգ</t>
  </si>
  <si>
    <t>Մարինացված վարունգ</t>
  </si>
  <si>
    <t>մարինացված վարունգ</t>
  </si>
  <si>
    <t>Կանաչ սոխ</t>
  </si>
  <si>
    <t>կանաչ սոխ</t>
  </si>
  <si>
    <t>կապ</t>
  </si>
  <si>
    <t>Կանաչի</t>
  </si>
  <si>
    <t xml:space="preserve">կանաչի, խառը </t>
  </si>
  <si>
    <t>Սմբուկ</t>
  </si>
  <si>
    <t>սմբուկ</t>
  </si>
  <si>
    <t>Սիրոպ</t>
  </si>
  <si>
    <t>սիրոպ</t>
  </si>
  <si>
    <t>Սոդա</t>
  </si>
  <si>
    <t>Կակաո</t>
  </si>
  <si>
    <t>Վանիլ</t>
  </si>
  <si>
    <t>վանիլ</t>
  </si>
  <si>
    <t>Ոլոռ կոնսերվասված</t>
  </si>
  <si>
    <t>Եգիպտացորեն կոնսերվացված</t>
  </si>
  <si>
    <t>Եգիպտացորեն կոնսերվացված /450գ/</t>
  </si>
  <si>
    <t>Հալվա</t>
  </si>
  <si>
    <t>Թխվածքաբլիթ</t>
  </si>
  <si>
    <t>Մարտ</t>
  </si>
  <si>
    <t>Ապրիլ</t>
  </si>
  <si>
    <t>Մայիս</t>
  </si>
  <si>
    <t>Հունիս</t>
  </si>
  <si>
    <t>Սեպտեմ.</t>
  </si>
  <si>
    <t>Հոկտեմ.</t>
  </si>
  <si>
    <t>Նոյեմբ.</t>
  </si>
  <si>
    <t>Դեկտեմբ.</t>
  </si>
  <si>
    <t>ԳՆՄԱՆ ԺԱՄԱՆԱԿԱՑՈՒՅՑ</t>
  </si>
  <si>
    <t>Փետր.</t>
  </si>
  <si>
    <t xml:space="preserve">                          Հավելված N 2
«   »  ---------------------   2015թ. կնքված
N ՄՔՄՄ-ՇՀԱՊՁԲ-11/2 -15/1 գնման պայմանագրի
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</si>
</sst>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_(* #,##0.00_);_(* \(#,##0.00\);_(* \-??_);_(@_)"/>
  </numFmts>
  <fonts count="8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</cellXfs>
  <cellStyles count="2">
    <cellStyle name="Comma 2 67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sqref="A1:N1"/>
    </sheetView>
  </sheetViews>
  <sheetFormatPr defaultRowHeight="15"/>
  <cols>
    <col min="1" max="1" width="5.140625" customWidth="1"/>
    <col min="2" max="2" width="15.7109375" customWidth="1"/>
    <col min="3" max="3" width="14.85546875" customWidth="1"/>
    <col min="4" max="4" width="8.85546875" style="9" customWidth="1"/>
    <col min="5" max="5" width="8" customWidth="1"/>
    <col min="6" max="6" width="7.5703125" customWidth="1"/>
    <col min="7" max="7" width="7.85546875" customWidth="1"/>
    <col min="8" max="8" width="8.5703125" customWidth="1"/>
    <col min="9" max="9" width="8.7109375" customWidth="1"/>
    <col min="10" max="10" width="8.85546875" customWidth="1"/>
    <col min="11" max="11" width="9" customWidth="1"/>
    <col min="12" max="12" width="8.42578125" customWidth="1"/>
    <col min="13" max="13" width="8.7109375" customWidth="1"/>
    <col min="14" max="14" width="9.85546875" customWidth="1"/>
  </cols>
  <sheetData>
    <row r="1" spans="1:14" ht="54" customHeight="1">
      <c r="A1" s="10" t="s">
        <v>116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31.5" customHeight="1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87" customHeight="1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5" t="s">
        <v>115</v>
      </c>
      <c r="G3" s="3" t="s">
        <v>106</v>
      </c>
      <c r="H3" s="3" t="s">
        <v>107</v>
      </c>
      <c r="I3" s="3" t="s">
        <v>108</v>
      </c>
      <c r="J3" s="3" t="s">
        <v>109</v>
      </c>
      <c r="K3" s="3" t="s">
        <v>110</v>
      </c>
      <c r="L3" s="3" t="s">
        <v>111</v>
      </c>
      <c r="M3" s="3" t="s">
        <v>112</v>
      </c>
      <c r="N3" s="3" t="s">
        <v>113</v>
      </c>
    </row>
    <row r="4" spans="1:14" ht="19.5" customHeight="1">
      <c r="A4" s="1">
        <v>1</v>
      </c>
      <c r="B4" s="4" t="s">
        <v>5</v>
      </c>
      <c r="C4" s="4" t="s">
        <v>6</v>
      </c>
      <c r="D4" s="5" t="s">
        <v>7</v>
      </c>
      <c r="E4" s="5">
        <v>3150</v>
      </c>
      <c r="F4" s="5">
        <f>E4/9</f>
        <v>350</v>
      </c>
      <c r="G4" s="6">
        <f>E4/9</f>
        <v>350</v>
      </c>
      <c r="H4" s="6">
        <f>E4/9</f>
        <v>350</v>
      </c>
      <c r="I4" s="6">
        <f>E4/9</f>
        <v>350</v>
      </c>
      <c r="J4" s="6">
        <f>E4/9</f>
        <v>350</v>
      </c>
      <c r="K4" s="6">
        <f>E4/9</f>
        <v>350</v>
      </c>
      <c r="L4" s="6">
        <f>E4/9</f>
        <v>350</v>
      </c>
      <c r="M4" s="6">
        <f>E4/9</f>
        <v>350</v>
      </c>
      <c r="N4" s="6">
        <f>E4/9</f>
        <v>350</v>
      </c>
    </row>
    <row r="5" spans="1:14" ht="28.5" customHeight="1">
      <c r="A5" s="1">
        <v>2</v>
      </c>
      <c r="B5" s="4" t="s">
        <v>8</v>
      </c>
      <c r="C5" s="5" t="s">
        <v>9</v>
      </c>
      <c r="D5" s="5" t="s">
        <v>7</v>
      </c>
      <c r="E5" s="5">
        <v>108</v>
      </c>
      <c r="F5" s="5">
        <f t="shared" ref="F5:F55" si="0">E5/9</f>
        <v>12</v>
      </c>
      <c r="G5" s="6">
        <f t="shared" ref="G5:G20" si="1">E5/9</f>
        <v>12</v>
      </c>
      <c r="H5" s="6">
        <f t="shared" ref="H5:H20" si="2">E5/9</f>
        <v>12</v>
      </c>
      <c r="I5" s="6">
        <f t="shared" ref="I5:I20" si="3">E5/9</f>
        <v>12</v>
      </c>
      <c r="J5" s="6">
        <f t="shared" ref="J5:J20" si="4">E5/9</f>
        <v>12</v>
      </c>
      <c r="K5" s="6">
        <f t="shared" ref="K5:K20" si="5">E5/9</f>
        <v>12</v>
      </c>
      <c r="L5" s="6">
        <f t="shared" ref="L5:L20" si="6">E5/9</f>
        <v>12</v>
      </c>
      <c r="M5" s="6">
        <f t="shared" ref="M5:M20" si="7">E5/9</f>
        <v>12</v>
      </c>
      <c r="N5" s="6">
        <f t="shared" ref="N5:N20" si="8">E5/9</f>
        <v>12</v>
      </c>
    </row>
    <row r="6" spans="1:14" ht="27" customHeight="1">
      <c r="A6" s="1">
        <v>3</v>
      </c>
      <c r="B6" s="4" t="s">
        <v>10</v>
      </c>
      <c r="C6" s="5" t="s">
        <v>11</v>
      </c>
      <c r="D6" s="5" t="s">
        <v>7</v>
      </c>
      <c r="E6" s="5">
        <v>216</v>
      </c>
      <c r="F6" s="5">
        <f t="shared" si="0"/>
        <v>24</v>
      </c>
      <c r="G6" s="6">
        <f t="shared" si="1"/>
        <v>24</v>
      </c>
      <c r="H6" s="6">
        <f t="shared" si="2"/>
        <v>24</v>
      </c>
      <c r="I6" s="6">
        <f t="shared" si="3"/>
        <v>24</v>
      </c>
      <c r="J6" s="6">
        <f t="shared" si="4"/>
        <v>24</v>
      </c>
      <c r="K6" s="6">
        <f t="shared" si="5"/>
        <v>24</v>
      </c>
      <c r="L6" s="6">
        <f t="shared" si="6"/>
        <v>24</v>
      </c>
      <c r="M6" s="6">
        <f t="shared" si="7"/>
        <v>24</v>
      </c>
      <c r="N6" s="6">
        <f t="shared" si="8"/>
        <v>24</v>
      </c>
    </row>
    <row r="7" spans="1:14" ht="26.25" customHeight="1">
      <c r="A7" s="1">
        <v>4</v>
      </c>
      <c r="B7" s="4" t="s">
        <v>12</v>
      </c>
      <c r="C7" s="5" t="s">
        <v>13</v>
      </c>
      <c r="D7" s="5" t="s">
        <v>7</v>
      </c>
      <c r="E7" s="5">
        <v>216</v>
      </c>
      <c r="F7" s="5">
        <f t="shared" si="0"/>
        <v>24</v>
      </c>
      <c r="G7" s="6">
        <f t="shared" si="1"/>
        <v>24</v>
      </c>
      <c r="H7" s="6">
        <f t="shared" si="2"/>
        <v>24</v>
      </c>
      <c r="I7" s="6">
        <f t="shared" si="3"/>
        <v>24</v>
      </c>
      <c r="J7" s="6">
        <f t="shared" si="4"/>
        <v>24</v>
      </c>
      <c r="K7" s="6">
        <f t="shared" si="5"/>
        <v>24</v>
      </c>
      <c r="L7" s="6">
        <f t="shared" si="6"/>
        <v>24</v>
      </c>
      <c r="M7" s="6">
        <f t="shared" si="7"/>
        <v>24</v>
      </c>
      <c r="N7" s="6">
        <f t="shared" si="8"/>
        <v>24</v>
      </c>
    </row>
    <row r="8" spans="1:14" ht="17.25" customHeight="1">
      <c r="A8" s="1">
        <v>5</v>
      </c>
      <c r="B8" s="4" t="s">
        <v>12</v>
      </c>
      <c r="C8" s="5" t="s">
        <v>14</v>
      </c>
      <c r="D8" s="5" t="s">
        <v>7</v>
      </c>
      <c r="E8" s="5">
        <v>198</v>
      </c>
      <c r="F8" s="5">
        <f t="shared" si="0"/>
        <v>22</v>
      </c>
      <c r="G8" s="6">
        <f t="shared" si="1"/>
        <v>22</v>
      </c>
      <c r="H8" s="6">
        <f t="shared" si="2"/>
        <v>22</v>
      </c>
      <c r="I8" s="6">
        <f t="shared" si="3"/>
        <v>22</v>
      </c>
      <c r="J8" s="6">
        <f t="shared" si="4"/>
        <v>22</v>
      </c>
      <c r="K8" s="6">
        <f t="shared" si="5"/>
        <v>22</v>
      </c>
      <c r="L8" s="6">
        <f t="shared" si="6"/>
        <v>22</v>
      </c>
      <c r="M8" s="6">
        <f t="shared" si="7"/>
        <v>22</v>
      </c>
      <c r="N8" s="6">
        <f t="shared" si="8"/>
        <v>22</v>
      </c>
    </row>
    <row r="9" spans="1:14" ht="14.25" customHeight="1">
      <c r="A9" s="1">
        <v>6</v>
      </c>
      <c r="B9" s="4" t="s">
        <v>15</v>
      </c>
      <c r="C9" s="5" t="s">
        <v>16</v>
      </c>
      <c r="D9" s="5" t="s">
        <v>7</v>
      </c>
      <c r="E9" s="5">
        <v>2250</v>
      </c>
      <c r="F9" s="5">
        <f t="shared" si="0"/>
        <v>250</v>
      </c>
      <c r="G9" s="6">
        <f t="shared" si="1"/>
        <v>250</v>
      </c>
      <c r="H9" s="6">
        <f t="shared" si="2"/>
        <v>250</v>
      </c>
      <c r="I9" s="6">
        <f t="shared" si="3"/>
        <v>250</v>
      </c>
      <c r="J9" s="6">
        <f t="shared" si="4"/>
        <v>250</v>
      </c>
      <c r="K9" s="6">
        <f t="shared" si="5"/>
        <v>250</v>
      </c>
      <c r="L9" s="6">
        <f t="shared" si="6"/>
        <v>250</v>
      </c>
      <c r="M9" s="6">
        <f t="shared" si="7"/>
        <v>250</v>
      </c>
      <c r="N9" s="6">
        <f t="shared" si="8"/>
        <v>250</v>
      </c>
    </row>
    <row r="10" spans="1:14" ht="20.25" customHeight="1">
      <c r="A10" s="1">
        <v>7</v>
      </c>
      <c r="B10" s="4" t="s">
        <v>17</v>
      </c>
      <c r="C10" s="5" t="s">
        <v>18</v>
      </c>
      <c r="D10" s="5" t="s">
        <v>7</v>
      </c>
      <c r="E10" s="5">
        <v>72</v>
      </c>
      <c r="F10" s="5">
        <f t="shared" si="0"/>
        <v>8</v>
      </c>
      <c r="G10" s="6">
        <f t="shared" si="1"/>
        <v>8</v>
      </c>
      <c r="H10" s="6">
        <f t="shared" si="2"/>
        <v>8</v>
      </c>
      <c r="I10" s="6">
        <f t="shared" si="3"/>
        <v>8</v>
      </c>
      <c r="J10" s="6">
        <f t="shared" si="4"/>
        <v>8</v>
      </c>
      <c r="K10" s="6">
        <f t="shared" si="5"/>
        <v>8</v>
      </c>
      <c r="L10" s="6">
        <f t="shared" si="6"/>
        <v>8</v>
      </c>
      <c r="M10" s="6">
        <f t="shared" si="7"/>
        <v>8</v>
      </c>
      <c r="N10" s="6">
        <f t="shared" si="8"/>
        <v>8</v>
      </c>
    </row>
    <row r="11" spans="1:14" ht="27.75" customHeight="1">
      <c r="A11" s="1">
        <v>8</v>
      </c>
      <c r="B11" s="4" t="s">
        <v>19</v>
      </c>
      <c r="C11" s="5" t="s">
        <v>20</v>
      </c>
      <c r="D11" s="5" t="s">
        <v>7</v>
      </c>
      <c r="E11" s="5">
        <v>117</v>
      </c>
      <c r="F11" s="5">
        <f t="shared" si="0"/>
        <v>13</v>
      </c>
      <c r="G11" s="6">
        <f t="shared" si="1"/>
        <v>13</v>
      </c>
      <c r="H11" s="6">
        <f t="shared" si="2"/>
        <v>13</v>
      </c>
      <c r="I11" s="6">
        <f t="shared" si="3"/>
        <v>13</v>
      </c>
      <c r="J11" s="6">
        <f t="shared" si="4"/>
        <v>13</v>
      </c>
      <c r="K11" s="6">
        <f t="shared" si="5"/>
        <v>13</v>
      </c>
      <c r="L11" s="6">
        <f t="shared" si="6"/>
        <v>13</v>
      </c>
      <c r="M11" s="6">
        <f t="shared" si="7"/>
        <v>13</v>
      </c>
      <c r="N11" s="6">
        <f t="shared" si="8"/>
        <v>13</v>
      </c>
    </row>
    <row r="12" spans="1:14" ht="30" customHeight="1">
      <c r="A12" s="1">
        <v>9</v>
      </c>
      <c r="B12" s="4" t="s">
        <v>21</v>
      </c>
      <c r="C12" s="5" t="s">
        <v>22</v>
      </c>
      <c r="D12" s="5" t="s">
        <v>7</v>
      </c>
      <c r="E12" s="5">
        <v>585</v>
      </c>
      <c r="F12" s="5">
        <f t="shared" si="0"/>
        <v>65</v>
      </c>
      <c r="G12" s="6">
        <f t="shared" si="1"/>
        <v>65</v>
      </c>
      <c r="H12" s="6">
        <f t="shared" si="2"/>
        <v>65</v>
      </c>
      <c r="I12" s="6">
        <f t="shared" si="3"/>
        <v>65</v>
      </c>
      <c r="J12" s="6">
        <f t="shared" si="4"/>
        <v>65</v>
      </c>
      <c r="K12" s="6">
        <f t="shared" si="5"/>
        <v>65</v>
      </c>
      <c r="L12" s="6">
        <f t="shared" si="6"/>
        <v>65</v>
      </c>
      <c r="M12" s="6">
        <f t="shared" si="7"/>
        <v>65</v>
      </c>
      <c r="N12" s="6">
        <f t="shared" si="8"/>
        <v>65</v>
      </c>
    </row>
    <row r="13" spans="1:14" ht="27">
      <c r="A13" s="1">
        <v>10</v>
      </c>
      <c r="B13" s="4" t="s">
        <v>23</v>
      </c>
      <c r="C13" s="5" t="s">
        <v>24</v>
      </c>
      <c r="D13" s="5" t="s">
        <v>25</v>
      </c>
      <c r="E13" s="5">
        <v>252</v>
      </c>
      <c r="F13" s="5">
        <f t="shared" si="0"/>
        <v>28</v>
      </c>
      <c r="G13" s="6">
        <f t="shared" si="1"/>
        <v>28</v>
      </c>
      <c r="H13" s="6">
        <f t="shared" si="2"/>
        <v>28</v>
      </c>
      <c r="I13" s="6">
        <f t="shared" si="3"/>
        <v>28</v>
      </c>
      <c r="J13" s="6">
        <f t="shared" si="4"/>
        <v>28</v>
      </c>
      <c r="K13" s="6">
        <f t="shared" si="5"/>
        <v>28</v>
      </c>
      <c r="L13" s="6">
        <f t="shared" si="6"/>
        <v>28</v>
      </c>
      <c r="M13" s="6">
        <f t="shared" si="7"/>
        <v>28</v>
      </c>
      <c r="N13" s="6">
        <f t="shared" si="8"/>
        <v>28</v>
      </c>
    </row>
    <row r="14" spans="1:14" ht="21.75" customHeight="1">
      <c r="A14" s="1">
        <v>11</v>
      </c>
      <c r="B14" s="4" t="s">
        <v>26</v>
      </c>
      <c r="C14" s="5" t="s">
        <v>27</v>
      </c>
      <c r="D14" s="5" t="s">
        <v>7</v>
      </c>
      <c r="E14" s="5">
        <v>225</v>
      </c>
      <c r="F14" s="5">
        <f t="shared" si="0"/>
        <v>25</v>
      </c>
      <c r="G14" s="6">
        <f t="shared" si="1"/>
        <v>25</v>
      </c>
      <c r="H14" s="6">
        <f t="shared" si="2"/>
        <v>25</v>
      </c>
      <c r="I14" s="6">
        <f t="shared" si="3"/>
        <v>25</v>
      </c>
      <c r="J14" s="6">
        <f t="shared" si="4"/>
        <v>25</v>
      </c>
      <c r="K14" s="6">
        <f t="shared" si="5"/>
        <v>25</v>
      </c>
      <c r="L14" s="6">
        <f t="shared" si="6"/>
        <v>25</v>
      </c>
      <c r="M14" s="6">
        <f t="shared" si="7"/>
        <v>25</v>
      </c>
      <c r="N14" s="6">
        <f t="shared" si="8"/>
        <v>25</v>
      </c>
    </row>
    <row r="15" spans="1:14">
      <c r="A15" s="1">
        <v>12</v>
      </c>
      <c r="B15" s="4" t="s">
        <v>28</v>
      </c>
      <c r="C15" s="5" t="s">
        <v>29</v>
      </c>
      <c r="D15" s="5" t="s">
        <v>30</v>
      </c>
      <c r="E15" s="5">
        <v>5400</v>
      </c>
      <c r="F15" s="5">
        <f t="shared" si="0"/>
        <v>600</v>
      </c>
      <c r="G15" s="6">
        <f t="shared" si="1"/>
        <v>600</v>
      </c>
      <c r="H15" s="6">
        <f t="shared" si="2"/>
        <v>600</v>
      </c>
      <c r="I15" s="6">
        <f t="shared" si="3"/>
        <v>600</v>
      </c>
      <c r="J15" s="6">
        <f t="shared" si="4"/>
        <v>600</v>
      </c>
      <c r="K15" s="6">
        <f t="shared" si="5"/>
        <v>600</v>
      </c>
      <c r="L15" s="6">
        <f t="shared" si="6"/>
        <v>600</v>
      </c>
      <c r="M15" s="6">
        <f t="shared" si="7"/>
        <v>600</v>
      </c>
      <c r="N15" s="6">
        <f t="shared" si="8"/>
        <v>600</v>
      </c>
    </row>
    <row r="16" spans="1:14" ht="44.25" customHeight="1">
      <c r="A16" s="1">
        <v>13</v>
      </c>
      <c r="B16" s="5" t="s">
        <v>31</v>
      </c>
      <c r="C16" s="5" t="s">
        <v>32</v>
      </c>
      <c r="D16" s="5" t="s">
        <v>33</v>
      </c>
      <c r="E16" s="5">
        <v>405</v>
      </c>
      <c r="F16" s="5">
        <f t="shared" si="0"/>
        <v>45</v>
      </c>
      <c r="G16" s="6">
        <f t="shared" si="1"/>
        <v>45</v>
      </c>
      <c r="H16" s="6">
        <f t="shared" si="2"/>
        <v>45</v>
      </c>
      <c r="I16" s="6">
        <f t="shared" si="3"/>
        <v>45</v>
      </c>
      <c r="J16" s="6">
        <f t="shared" si="4"/>
        <v>45</v>
      </c>
      <c r="K16" s="6">
        <f t="shared" si="5"/>
        <v>45</v>
      </c>
      <c r="L16" s="6">
        <f t="shared" si="6"/>
        <v>45</v>
      </c>
      <c r="M16" s="6">
        <f t="shared" si="7"/>
        <v>45</v>
      </c>
      <c r="N16" s="6">
        <f t="shared" si="8"/>
        <v>45</v>
      </c>
    </row>
    <row r="17" spans="1:14" ht="27">
      <c r="A17" s="1">
        <v>14</v>
      </c>
      <c r="B17" s="4" t="s">
        <v>34</v>
      </c>
      <c r="C17" s="5" t="s">
        <v>35</v>
      </c>
      <c r="D17" s="5" t="s">
        <v>7</v>
      </c>
      <c r="E17" s="5">
        <v>63</v>
      </c>
      <c r="F17" s="5">
        <f t="shared" si="0"/>
        <v>7</v>
      </c>
      <c r="G17" s="6">
        <f t="shared" si="1"/>
        <v>7</v>
      </c>
      <c r="H17" s="6">
        <f t="shared" si="2"/>
        <v>7</v>
      </c>
      <c r="I17" s="6">
        <f t="shared" si="3"/>
        <v>7</v>
      </c>
      <c r="J17" s="6">
        <f t="shared" si="4"/>
        <v>7</v>
      </c>
      <c r="K17" s="6">
        <f t="shared" si="5"/>
        <v>7</v>
      </c>
      <c r="L17" s="6">
        <f t="shared" si="6"/>
        <v>7</v>
      </c>
      <c r="M17" s="6">
        <f t="shared" si="7"/>
        <v>7</v>
      </c>
      <c r="N17" s="6">
        <f t="shared" si="8"/>
        <v>7</v>
      </c>
    </row>
    <row r="18" spans="1:14" ht="21" customHeight="1">
      <c r="A18" s="1">
        <v>15</v>
      </c>
      <c r="B18" s="4" t="s">
        <v>36</v>
      </c>
      <c r="C18" s="5" t="s">
        <v>36</v>
      </c>
      <c r="D18" s="5" t="s">
        <v>30</v>
      </c>
      <c r="E18" s="5">
        <v>18</v>
      </c>
      <c r="F18" s="5">
        <f t="shared" si="0"/>
        <v>2</v>
      </c>
      <c r="G18" s="6">
        <f t="shared" si="1"/>
        <v>2</v>
      </c>
      <c r="H18" s="6">
        <f t="shared" si="2"/>
        <v>2</v>
      </c>
      <c r="I18" s="6">
        <f t="shared" si="3"/>
        <v>2</v>
      </c>
      <c r="J18" s="6">
        <f t="shared" si="4"/>
        <v>2</v>
      </c>
      <c r="K18" s="6">
        <f t="shared" si="5"/>
        <v>2</v>
      </c>
      <c r="L18" s="6">
        <f t="shared" si="6"/>
        <v>2</v>
      </c>
      <c r="M18" s="6">
        <f t="shared" si="7"/>
        <v>2</v>
      </c>
      <c r="N18" s="6">
        <f t="shared" si="8"/>
        <v>2</v>
      </c>
    </row>
    <row r="19" spans="1:14" ht="22.5" customHeight="1">
      <c r="A19" s="1">
        <v>16</v>
      </c>
      <c r="B19" s="4" t="s">
        <v>37</v>
      </c>
      <c r="C19" s="5" t="s">
        <v>38</v>
      </c>
      <c r="D19" s="5" t="s">
        <v>33</v>
      </c>
      <c r="E19" s="5">
        <v>243</v>
      </c>
      <c r="F19" s="5">
        <f t="shared" si="0"/>
        <v>27</v>
      </c>
      <c r="G19" s="6">
        <f t="shared" si="1"/>
        <v>27</v>
      </c>
      <c r="H19" s="6">
        <f t="shared" si="2"/>
        <v>27</v>
      </c>
      <c r="I19" s="6">
        <f t="shared" si="3"/>
        <v>27</v>
      </c>
      <c r="J19" s="6">
        <f t="shared" si="4"/>
        <v>27</v>
      </c>
      <c r="K19" s="6">
        <f t="shared" si="5"/>
        <v>27</v>
      </c>
      <c r="L19" s="6">
        <f t="shared" si="6"/>
        <v>27</v>
      </c>
      <c r="M19" s="6">
        <f t="shared" si="7"/>
        <v>27</v>
      </c>
      <c r="N19" s="6">
        <f t="shared" si="8"/>
        <v>27</v>
      </c>
    </row>
    <row r="20" spans="1:14">
      <c r="A20" s="1">
        <v>17</v>
      </c>
      <c r="B20" s="4" t="s">
        <v>37</v>
      </c>
      <c r="C20" s="5" t="s">
        <v>39</v>
      </c>
      <c r="D20" s="5" t="s">
        <v>33</v>
      </c>
      <c r="E20" s="5">
        <v>126</v>
      </c>
      <c r="F20" s="5">
        <f t="shared" si="0"/>
        <v>14</v>
      </c>
      <c r="G20" s="6">
        <f t="shared" si="1"/>
        <v>14</v>
      </c>
      <c r="H20" s="6">
        <f t="shared" si="2"/>
        <v>14</v>
      </c>
      <c r="I20" s="6">
        <f t="shared" si="3"/>
        <v>14</v>
      </c>
      <c r="J20" s="6">
        <f t="shared" si="4"/>
        <v>14</v>
      </c>
      <c r="K20" s="6">
        <f t="shared" si="5"/>
        <v>14</v>
      </c>
      <c r="L20" s="6">
        <f t="shared" si="6"/>
        <v>14</v>
      </c>
      <c r="M20" s="6">
        <f t="shared" si="7"/>
        <v>14</v>
      </c>
      <c r="N20" s="6">
        <f t="shared" si="8"/>
        <v>14</v>
      </c>
    </row>
    <row r="21" spans="1:14" ht="27">
      <c r="A21" s="1">
        <v>18</v>
      </c>
      <c r="B21" s="4" t="s">
        <v>40</v>
      </c>
      <c r="C21" s="5" t="s">
        <v>41</v>
      </c>
      <c r="D21" s="5" t="s">
        <v>7</v>
      </c>
      <c r="E21" s="5">
        <v>45</v>
      </c>
      <c r="F21" s="5">
        <f>E21/9</f>
        <v>5</v>
      </c>
      <c r="G21" s="6">
        <f>E21/9</f>
        <v>5</v>
      </c>
      <c r="H21" s="6">
        <f>E21/9</f>
        <v>5</v>
      </c>
      <c r="I21" s="6">
        <f>E21/9</f>
        <v>5</v>
      </c>
      <c r="J21" s="6">
        <f>E21/9</f>
        <v>5</v>
      </c>
      <c r="K21" s="6">
        <f>E21/9</f>
        <v>5</v>
      </c>
      <c r="L21" s="6">
        <f>E21/9</f>
        <v>5</v>
      </c>
      <c r="M21" s="6">
        <f>E21/9</f>
        <v>5</v>
      </c>
      <c r="N21" s="6">
        <f>E21/9</f>
        <v>5</v>
      </c>
    </row>
    <row r="22" spans="1:14" ht="19.5" customHeight="1">
      <c r="A22" s="1">
        <v>19</v>
      </c>
      <c r="B22" s="4" t="s">
        <v>42</v>
      </c>
      <c r="C22" s="5" t="s">
        <v>43</v>
      </c>
      <c r="D22" s="5" t="s">
        <v>7</v>
      </c>
      <c r="E22" s="5">
        <v>207</v>
      </c>
      <c r="F22" s="5">
        <f t="shared" si="0"/>
        <v>23</v>
      </c>
      <c r="G22" s="6">
        <f t="shared" ref="G22:G33" si="9">E22/9</f>
        <v>23</v>
      </c>
      <c r="H22" s="6">
        <f t="shared" ref="H22:H33" si="10">E22/9</f>
        <v>23</v>
      </c>
      <c r="I22" s="6">
        <f t="shared" ref="I22:I33" si="11">E22/9</f>
        <v>23</v>
      </c>
      <c r="J22" s="6">
        <f t="shared" ref="J22:J33" si="12">E22/9</f>
        <v>23</v>
      </c>
      <c r="K22" s="6">
        <f t="shared" ref="K22:K33" si="13">E22/9</f>
        <v>23</v>
      </c>
      <c r="L22" s="6">
        <f t="shared" ref="L22:L33" si="14">E22/9</f>
        <v>23</v>
      </c>
      <c r="M22" s="6">
        <f t="shared" ref="M22:M33" si="15">E22/9</f>
        <v>23</v>
      </c>
      <c r="N22" s="6">
        <f t="shared" ref="N22:N33" si="16">E22/9</f>
        <v>23</v>
      </c>
    </row>
    <row r="23" spans="1:14" ht="20.25" customHeight="1">
      <c r="A23" s="1">
        <v>20</v>
      </c>
      <c r="B23" s="4" t="s">
        <v>42</v>
      </c>
      <c r="C23" s="5" t="s">
        <v>44</v>
      </c>
      <c r="D23" s="5" t="s">
        <v>7</v>
      </c>
      <c r="E23" s="5">
        <v>180</v>
      </c>
      <c r="F23" s="5">
        <f t="shared" si="0"/>
        <v>20</v>
      </c>
      <c r="G23" s="6">
        <f t="shared" si="9"/>
        <v>20</v>
      </c>
      <c r="H23" s="6">
        <f t="shared" si="10"/>
        <v>20</v>
      </c>
      <c r="I23" s="6">
        <f t="shared" si="11"/>
        <v>20</v>
      </c>
      <c r="J23" s="6">
        <f t="shared" si="12"/>
        <v>20</v>
      </c>
      <c r="K23" s="6">
        <f t="shared" si="13"/>
        <v>20</v>
      </c>
      <c r="L23" s="6">
        <f t="shared" si="14"/>
        <v>20</v>
      </c>
      <c r="M23" s="6">
        <f t="shared" si="15"/>
        <v>20</v>
      </c>
      <c r="N23" s="6">
        <f t="shared" si="16"/>
        <v>20</v>
      </c>
    </row>
    <row r="24" spans="1:14" ht="24" customHeight="1">
      <c r="A24" s="1">
        <v>21</v>
      </c>
      <c r="B24" s="4" t="s">
        <v>45</v>
      </c>
      <c r="C24" s="5" t="s">
        <v>46</v>
      </c>
      <c r="D24" s="5" t="s">
        <v>7</v>
      </c>
      <c r="E24" s="5">
        <v>27</v>
      </c>
      <c r="F24" s="5">
        <f t="shared" si="0"/>
        <v>3</v>
      </c>
      <c r="G24" s="6">
        <f t="shared" si="9"/>
        <v>3</v>
      </c>
      <c r="H24" s="6">
        <f t="shared" si="10"/>
        <v>3</v>
      </c>
      <c r="I24" s="6">
        <f t="shared" si="11"/>
        <v>3</v>
      </c>
      <c r="J24" s="6">
        <f t="shared" si="12"/>
        <v>3</v>
      </c>
      <c r="K24" s="6">
        <f t="shared" si="13"/>
        <v>3</v>
      </c>
      <c r="L24" s="6">
        <f t="shared" si="14"/>
        <v>3</v>
      </c>
      <c r="M24" s="6">
        <f t="shared" si="15"/>
        <v>3</v>
      </c>
      <c r="N24" s="6">
        <f t="shared" si="16"/>
        <v>3</v>
      </c>
    </row>
    <row r="25" spans="1:14" ht="21.75" customHeight="1">
      <c r="A25" s="1">
        <v>22</v>
      </c>
      <c r="B25" s="4" t="s">
        <v>47</v>
      </c>
      <c r="C25" s="5" t="s">
        <v>48</v>
      </c>
      <c r="D25" s="5" t="s">
        <v>7</v>
      </c>
      <c r="E25" s="5">
        <v>45</v>
      </c>
      <c r="F25" s="5">
        <f t="shared" si="0"/>
        <v>5</v>
      </c>
      <c r="G25" s="6">
        <f t="shared" si="9"/>
        <v>5</v>
      </c>
      <c r="H25" s="6">
        <f t="shared" si="10"/>
        <v>5</v>
      </c>
      <c r="I25" s="6">
        <f t="shared" si="11"/>
        <v>5</v>
      </c>
      <c r="J25" s="6">
        <f t="shared" si="12"/>
        <v>5</v>
      </c>
      <c r="K25" s="6">
        <f t="shared" si="13"/>
        <v>5</v>
      </c>
      <c r="L25" s="6">
        <f t="shared" si="14"/>
        <v>5</v>
      </c>
      <c r="M25" s="6">
        <f t="shared" si="15"/>
        <v>5</v>
      </c>
      <c r="N25" s="6">
        <f t="shared" si="16"/>
        <v>5</v>
      </c>
    </row>
    <row r="26" spans="1:14" ht="17.25" customHeight="1">
      <c r="A26" s="1">
        <v>23</v>
      </c>
      <c r="B26" s="4" t="s">
        <v>49</v>
      </c>
      <c r="C26" s="5" t="s">
        <v>50</v>
      </c>
      <c r="D26" s="5" t="s">
        <v>7</v>
      </c>
      <c r="E26" s="5">
        <v>342</v>
      </c>
      <c r="F26" s="5">
        <f t="shared" si="0"/>
        <v>38</v>
      </c>
      <c r="G26" s="6">
        <f t="shared" si="9"/>
        <v>38</v>
      </c>
      <c r="H26" s="6">
        <f t="shared" si="10"/>
        <v>38</v>
      </c>
      <c r="I26" s="6">
        <f t="shared" si="11"/>
        <v>38</v>
      </c>
      <c r="J26" s="6">
        <f t="shared" si="12"/>
        <v>38</v>
      </c>
      <c r="K26" s="6">
        <f t="shared" si="13"/>
        <v>38</v>
      </c>
      <c r="L26" s="6">
        <f t="shared" si="14"/>
        <v>38</v>
      </c>
      <c r="M26" s="6">
        <f t="shared" si="15"/>
        <v>38</v>
      </c>
      <c r="N26" s="6">
        <f t="shared" si="16"/>
        <v>38</v>
      </c>
    </row>
    <row r="27" spans="1:14" ht="27.75" customHeight="1">
      <c r="A27" s="1">
        <v>24</v>
      </c>
      <c r="B27" s="5" t="s">
        <v>51</v>
      </c>
      <c r="C27" s="5" t="s">
        <v>52</v>
      </c>
      <c r="D27" s="5" t="s">
        <v>7</v>
      </c>
      <c r="E27" s="5">
        <v>513</v>
      </c>
      <c r="F27" s="5">
        <f t="shared" si="0"/>
        <v>57</v>
      </c>
      <c r="G27" s="6">
        <f t="shared" si="9"/>
        <v>57</v>
      </c>
      <c r="H27" s="6">
        <f t="shared" si="10"/>
        <v>57</v>
      </c>
      <c r="I27" s="6">
        <f t="shared" si="11"/>
        <v>57</v>
      </c>
      <c r="J27" s="6">
        <f t="shared" si="12"/>
        <v>57</v>
      </c>
      <c r="K27" s="6">
        <f t="shared" si="13"/>
        <v>57</v>
      </c>
      <c r="L27" s="6">
        <f t="shared" si="14"/>
        <v>57</v>
      </c>
      <c r="M27" s="6">
        <f t="shared" si="15"/>
        <v>57</v>
      </c>
      <c r="N27" s="6">
        <f t="shared" si="16"/>
        <v>57</v>
      </c>
    </row>
    <row r="28" spans="1:14" ht="18.75" customHeight="1">
      <c r="A28" s="1">
        <v>25</v>
      </c>
      <c r="B28" s="5" t="s">
        <v>53</v>
      </c>
      <c r="C28" s="5" t="s">
        <v>54</v>
      </c>
      <c r="D28" s="5" t="s">
        <v>7</v>
      </c>
      <c r="E28" s="5">
        <v>162</v>
      </c>
      <c r="F28" s="5">
        <f t="shared" si="0"/>
        <v>18</v>
      </c>
      <c r="G28" s="6">
        <f t="shared" si="9"/>
        <v>18</v>
      </c>
      <c r="H28" s="6">
        <f t="shared" si="10"/>
        <v>18</v>
      </c>
      <c r="I28" s="6">
        <f t="shared" si="11"/>
        <v>18</v>
      </c>
      <c r="J28" s="6">
        <f t="shared" si="12"/>
        <v>18</v>
      </c>
      <c r="K28" s="6">
        <f t="shared" si="13"/>
        <v>18</v>
      </c>
      <c r="L28" s="6">
        <f t="shared" si="14"/>
        <v>18</v>
      </c>
      <c r="M28" s="6">
        <f t="shared" si="15"/>
        <v>18</v>
      </c>
      <c r="N28" s="6">
        <f t="shared" si="16"/>
        <v>18</v>
      </c>
    </row>
    <row r="29" spans="1:14" ht="27">
      <c r="A29" s="1">
        <v>26</v>
      </c>
      <c r="B29" s="4" t="s">
        <v>55</v>
      </c>
      <c r="C29" s="5" t="s">
        <v>56</v>
      </c>
      <c r="D29" s="5" t="s">
        <v>7</v>
      </c>
      <c r="E29" s="5">
        <v>108</v>
      </c>
      <c r="F29" s="5">
        <f t="shared" si="0"/>
        <v>12</v>
      </c>
      <c r="G29" s="6">
        <f t="shared" si="9"/>
        <v>12</v>
      </c>
      <c r="H29" s="6">
        <f t="shared" si="10"/>
        <v>12</v>
      </c>
      <c r="I29" s="6">
        <f t="shared" si="11"/>
        <v>12</v>
      </c>
      <c r="J29" s="6">
        <f t="shared" si="12"/>
        <v>12</v>
      </c>
      <c r="K29" s="6">
        <f t="shared" si="13"/>
        <v>12</v>
      </c>
      <c r="L29" s="6">
        <f t="shared" si="14"/>
        <v>12</v>
      </c>
      <c r="M29" s="6">
        <f t="shared" si="15"/>
        <v>12</v>
      </c>
      <c r="N29" s="6">
        <f t="shared" si="16"/>
        <v>12</v>
      </c>
    </row>
    <row r="30" spans="1:14" ht="27">
      <c r="A30" s="1">
        <v>27</v>
      </c>
      <c r="B30" s="4" t="s">
        <v>57</v>
      </c>
      <c r="C30" s="5" t="s">
        <v>58</v>
      </c>
      <c r="D30" s="5" t="s">
        <v>7</v>
      </c>
      <c r="E30" s="5">
        <v>63</v>
      </c>
      <c r="F30" s="5">
        <f t="shared" si="0"/>
        <v>7</v>
      </c>
      <c r="G30" s="6">
        <f t="shared" si="9"/>
        <v>7</v>
      </c>
      <c r="H30" s="6">
        <f t="shared" si="10"/>
        <v>7</v>
      </c>
      <c r="I30" s="6">
        <f t="shared" si="11"/>
        <v>7</v>
      </c>
      <c r="J30" s="6">
        <f t="shared" si="12"/>
        <v>7</v>
      </c>
      <c r="K30" s="6">
        <f t="shared" si="13"/>
        <v>7</v>
      </c>
      <c r="L30" s="6">
        <f t="shared" si="14"/>
        <v>7</v>
      </c>
      <c r="M30" s="6">
        <f t="shared" si="15"/>
        <v>7</v>
      </c>
      <c r="N30" s="6">
        <f t="shared" si="16"/>
        <v>7</v>
      </c>
    </row>
    <row r="31" spans="1:14" ht="27">
      <c r="A31" s="1">
        <v>28</v>
      </c>
      <c r="B31" s="4" t="s">
        <v>59</v>
      </c>
      <c r="C31" s="5" t="s">
        <v>60</v>
      </c>
      <c r="D31" s="5" t="s">
        <v>7</v>
      </c>
      <c r="E31" s="5">
        <v>135</v>
      </c>
      <c r="F31" s="5">
        <f t="shared" si="0"/>
        <v>15</v>
      </c>
      <c r="G31" s="6">
        <f t="shared" si="9"/>
        <v>15</v>
      </c>
      <c r="H31" s="6">
        <f t="shared" si="10"/>
        <v>15</v>
      </c>
      <c r="I31" s="6">
        <f t="shared" si="11"/>
        <v>15</v>
      </c>
      <c r="J31" s="6">
        <f t="shared" si="12"/>
        <v>15</v>
      </c>
      <c r="K31" s="6">
        <f t="shared" si="13"/>
        <v>15</v>
      </c>
      <c r="L31" s="6">
        <f t="shared" si="14"/>
        <v>15</v>
      </c>
      <c r="M31" s="6">
        <f t="shared" si="15"/>
        <v>15</v>
      </c>
      <c r="N31" s="6">
        <f t="shared" si="16"/>
        <v>15</v>
      </c>
    </row>
    <row r="32" spans="1:14" ht="29.25" customHeight="1">
      <c r="A32" s="1">
        <v>29</v>
      </c>
      <c r="B32" s="4" t="s">
        <v>61</v>
      </c>
      <c r="C32" s="5" t="s">
        <v>62</v>
      </c>
      <c r="D32" s="5" t="s">
        <v>7</v>
      </c>
      <c r="E32" s="5">
        <v>27</v>
      </c>
      <c r="F32" s="5">
        <f t="shared" si="0"/>
        <v>3</v>
      </c>
      <c r="G32" s="6">
        <f t="shared" si="9"/>
        <v>3</v>
      </c>
      <c r="H32" s="6">
        <f t="shared" si="10"/>
        <v>3</v>
      </c>
      <c r="I32" s="6">
        <f t="shared" si="11"/>
        <v>3</v>
      </c>
      <c r="J32" s="6">
        <f t="shared" si="12"/>
        <v>3</v>
      </c>
      <c r="K32" s="6">
        <f t="shared" si="13"/>
        <v>3</v>
      </c>
      <c r="L32" s="6">
        <f t="shared" si="14"/>
        <v>3</v>
      </c>
      <c r="M32" s="6">
        <f t="shared" si="15"/>
        <v>3</v>
      </c>
      <c r="N32" s="6">
        <f t="shared" si="16"/>
        <v>3</v>
      </c>
    </row>
    <row r="33" spans="1:14" ht="27">
      <c r="A33" s="1">
        <v>30</v>
      </c>
      <c r="B33" s="4" t="s">
        <v>63</v>
      </c>
      <c r="C33" s="5" t="s">
        <v>64</v>
      </c>
      <c r="D33" s="5" t="s">
        <v>7</v>
      </c>
      <c r="E33" s="5">
        <v>108</v>
      </c>
      <c r="F33" s="5">
        <f t="shared" si="0"/>
        <v>12</v>
      </c>
      <c r="G33" s="6">
        <f t="shared" si="9"/>
        <v>12</v>
      </c>
      <c r="H33" s="6">
        <f t="shared" si="10"/>
        <v>12</v>
      </c>
      <c r="I33" s="6">
        <f t="shared" si="11"/>
        <v>12</v>
      </c>
      <c r="J33" s="6">
        <f t="shared" si="12"/>
        <v>12</v>
      </c>
      <c r="K33" s="6">
        <f t="shared" si="13"/>
        <v>12</v>
      </c>
      <c r="L33" s="6">
        <f t="shared" si="14"/>
        <v>12</v>
      </c>
      <c r="M33" s="6">
        <f t="shared" si="15"/>
        <v>12</v>
      </c>
      <c r="N33" s="6">
        <f t="shared" si="16"/>
        <v>12</v>
      </c>
    </row>
    <row r="34" spans="1:14">
      <c r="A34" s="1">
        <v>31</v>
      </c>
      <c r="B34" s="4" t="s">
        <v>65</v>
      </c>
      <c r="C34" s="5" t="s">
        <v>66</v>
      </c>
      <c r="D34" s="5" t="s">
        <v>7</v>
      </c>
      <c r="E34" s="5">
        <v>153</v>
      </c>
      <c r="F34" s="5">
        <f>E34/9</f>
        <v>17</v>
      </c>
      <c r="G34" s="6">
        <f>E34/9</f>
        <v>17</v>
      </c>
      <c r="H34" s="6">
        <f>E34/9</f>
        <v>17</v>
      </c>
      <c r="I34" s="6">
        <f>E34/9</f>
        <v>17</v>
      </c>
      <c r="J34" s="6">
        <f>E34/9</f>
        <v>17</v>
      </c>
      <c r="K34" s="6">
        <f>E34/9</f>
        <v>17</v>
      </c>
      <c r="L34" s="6">
        <f>E34/9</f>
        <v>17</v>
      </c>
      <c r="M34" s="6">
        <f>E34/9</f>
        <v>17</v>
      </c>
      <c r="N34" s="6">
        <f>E34/9</f>
        <v>17</v>
      </c>
    </row>
    <row r="35" spans="1:14">
      <c r="A35" s="1">
        <v>32</v>
      </c>
      <c r="B35" s="4" t="s">
        <v>67</v>
      </c>
      <c r="C35" s="5" t="s">
        <v>68</v>
      </c>
      <c r="D35" s="5" t="s">
        <v>7</v>
      </c>
      <c r="E35" s="5">
        <v>13.5</v>
      </c>
      <c r="F35" s="5">
        <f t="shared" si="0"/>
        <v>1.5</v>
      </c>
      <c r="G35" s="6">
        <f t="shared" ref="G35:G41" si="17">E35/9</f>
        <v>1.5</v>
      </c>
      <c r="H35" s="6">
        <f t="shared" ref="H35:H41" si="18">E35/9</f>
        <v>1.5</v>
      </c>
      <c r="I35" s="6">
        <f t="shared" ref="I35:I41" si="19">E35/9</f>
        <v>1.5</v>
      </c>
      <c r="J35" s="6">
        <f t="shared" ref="J35:J41" si="20">E35/9</f>
        <v>1.5</v>
      </c>
      <c r="K35" s="6">
        <f t="shared" ref="K35:K41" si="21">E35/9</f>
        <v>1.5</v>
      </c>
      <c r="L35" s="6">
        <f t="shared" ref="L35:L41" si="22">E35/9</f>
        <v>1.5</v>
      </c>
      <c r="M35" s="6">
        <f t="shared" ref="M35:M41" si="23">E35/9</f>
        <v>1.5</v>
      </c>
      <c r="N35" s="6">
        <f t="shared" ref="N35:N41" si="24">E35/9</f>
        <v>1.5</v>
      </c>
    </row>
    <row r="36" spans="1:14">
      <c r="A36" s="1">
        <v>33</v>
      </c>
      <c r="B36" s="4" t="s">
        <v>69</v>
      </c>
      <c r="C36" s="5" t="s">
        <v>70</v>
      </c>
      <c r="D36" s="5" t="s">
        <v>7</v>
      </c>
      <c r="E36" s="5">
        <v>18</v>
      </c>
      <c r="F36" s="5">
        <f t="shared" si="0"/>
        <v>2</v>
      </c>
      <c r="G36" s="6">
        <f t="shared" si="17"/>
        <v>2</v>
      </c>
      <c r="H36" s="6">
        <f t="shared" si="18"/>
        <v>2</v>
      </c>
      <c r="I36" s="6">
        <f t="shared" si="19"/>
        <v>2</v>
      </c>
      <c r="J36" s="6">
        <f t="shared" si="20"/>
        <v>2</v>
      </c>
      <c r="K36" s="6">
        <f t="shared" si="21"/>
        <v>2</v>
      </c>
      <c r="L36" s="6">
        <f t="shared" si="22"/>
        <v>2</v>
      </c>
      <c r="M36" s="6">
        <f t="shared" si="23"/>
        <v>2</v>
      </c>
      <c r="N36" s="6">
        <f t="shared" si="24"/>
        <v>2</v>
      </c>
    </row>
    <row r="37" spans="1:14" ht="27">
      <c r="A37" s="1">
        <v>34</v>
      </c>
      <c r="B37" s="7" t="s">
        <v>71</v>
      </c>
      <c r="C37" s="5" t="s">
        <v>72</v>
      </c>
      <c r="D37" s="5" t="s">
        <v>7</v>
      </c>
      <c r="E37" s="5">
        <v>126</v>
      </c>
      <c r="F37" s="5">
        <f t="shared" si="0"/>
        <v>14</v>
      </c>
      <c r="G37" s="6">
        <f t="shared" si="17"/>
        <v>14</v>
      </c>
      <c r="H37" s="6">
        <f t="shared" si="18"/>
        <v>14</v>
      </c>
      <c r="I37" s="6">
        <f t="shared" si="19"/>
        <v>14</v>
      </c>
      <c r="J37" s="6">
        <f t="shared" si="20"/>
        <v>14</v>
      </c>
      <c r="K37" s="6">
        <f t="shared" si="21"/>
        <v>14</v>
      </c>
      <c r="L37" s="6">
        <f t="shared" si="22"/>
        <v>14</v>
      </c>
      <c r="M37" s="6">
        <f t="shared" si="23"/>
        <v>14</v>
      </c>
      <c r="N37" s="6">
        <f t="shared" si="24"/>
        <v>14</v>
      </c>
    </row>
    <row r="38" spans="1:14" ht="30" customHeight="1">
      <c r="A38" s="1">
        <v>35</v>
      </c>
      <c r="B38" s="7" t="s">
        <v>73</v>
      </c>
      <c r="C38" s="5" t="s">
        <v>74</v>
      </c>
      <c r="D38" s="5" t="s">
        <v>7</v>
      </c>
      <c r="E38" s="5">
        <v>252</v>
      </c>
      <c r="F38" s="5">
        <f t="shared" si="0"/>
        <v>28</v>
      </c>
      <c r="G38" s="6">
        <f t="shared" si="17"/>
        <v>28</v>
      </c>
      <c r="H38" s="6">
        <f t="shared" si="18"/>
        <v>28</v>
      </c>
      <c r="I38" s="6">
        <f t="shared" si="19"/>
        <v>28</v>
      </c>
      <c r="J38" s="6">
        <f t="shared" si="20"/>
        <v>28</v>
      </c>
      <c r="K38" s="6">
        <f t="shared" si="21"/>
        <v>28</v>
      </c>
      <c r="L38" s="6">
        <f t="shared" si="22"/>
        <v>28</v>
      </c>
      <c r="M38" s="6">
        <f t="shared" si="23"/>
        <v>28</v>
      </c>
      <c r="N38" s="6">
        <f t="shared" si="24"/>
        <v>28</v>
      </c>
    </row>
    <row r="39" spans="1:14" ht="26.25" customHeight="1">
      <c r="A39" s="1">
        <v>36</v>
      </c>
      <c r="B39" s="7" t="s">
        <v>75</v>
      </c>
      <c r="C39" s="5" t="s">
        <v>76</v>
      </c>
      <c r="D39" s="5" t="s">
        <v>7</v>
      </c>
      <c r="E39" s="5">
        <v>18</v>
      </c>
      <c r="F39" s="5">
        <f t="shared" si="0"/>
        <v>2</v>
      </c>
      <c r="G39" s="6">
        <f t="shared" si="17"/>
        <v>2</v>
      </c>
      <c r="H39" s="6">
        <f t="shared" si="18"/>
        <v>2</v>
      </c>
      <c r="I39" s="6">
        <f t="shared" si="19"/>
        <v>2</v>
      </c>
      <c r="J39" s="6">
        <f t="shared" si="20"/>
        <v>2</v>
      </c>
      <c r="K39" s="6">
        <f t="shared" si="21"/>
        <v>2</v>
      </c>
      <c r="L39" s="6">
        <f t="shared" si="22"/>
        <v>2</v>
      </c>
      <c r="M39" s="6">
        <f t="shared" si="23"/>
        <v>2</v>
      </c>
      <c r="N39" s="6">
        <f t="shared" si="24"/>
        <v>2</v>
      </c>
    </row>
    <row r="40" spans="1:14" ht="30.75" customHeight="1">
      <c r="A40" s="1">
        <v>37</v>
      </c>
      <c r="B40" s="7" t="s">
        <v>77</v>
      </c>
      <c r="C40" s="5" t="s">
        <v>78</v>
      </c>
      <c r="D40" s="5" t="s">
        <v>79</v>
      </c>
      <c r="E40" s="5">
        <v>720</v>
      </c>
      <c r="F40" s="5">
        <f t="shared" si="0"/>
        <v>80</v>
      </c>
      <c r="G40" s="6">
        <f t="shared" si="17"/>
        <v>80</v>
      </c>
      <c r="H40" s="6">
        <f t="shared" si="18"/>
        <v>80</v>
      </c>
      <c r="I40" s="6">
        <f t="shared" si="19"/>
        <v>80</v>
      </c>
      <c r="J40" s="6">
        <f t="shared" si="20"/>
        <v>80</v>
      </c>
      <c r="K40" s="6">
        <f t="shared" si="21"/>
        <v>80</v>
      </c>
      <c r="L40" s="6">
        <f t="shared" si="22"/>
        <v>80</v>
      </c>
      <c r="M40" s="6">
        <f t="shared" si="23"/>
        <v>80</v>
      </c>
      <c r="N40" s="6">
        <f t="shared" si="24"/>
        <v>80</v>
      </c>
    </row>
    <row r="41" spans="1:14" ht="27">
      <c r="A41" s="1">
        <v>38</v>
      </c>
      <c r="B41" s="7" t="s">
        <v>80</v>
      </c>
      <c r="C41" s="8" t="s">
        <v>81</v>
      </c>
      <c r="D41" s="5" t="s">
        <v>7</v>
      </c>
      <c r="E41" s="5">
        <v>648</v>
      </c>
      <c r="F41" s="5">
        <f t="shared" si="0"/>
        <v>72</v>
      </c>
      <c r="G41" s="6">
        <f t="shared" si="17"/>
        <v>72</v>
      </c>
      <c r="H41" s="6">
        <f t="shared" si="18"/>
        <v>72</v>
      </c>
      <c r="I41" s="6">
        <f t="shared" si="19"/>
        <v>72</v>
      </c>
      <c r="J41" s="6">
        <f t="shared" si="20"/>
        <v>72</v>
      </c>
      <c r="K41" s="6">
        <f t="shared" si="21"/>
        <v>72</v>
      </c>
      <c r="L41" s="6">
        <f t="shared" si="22"/>
        <v>72</v>
      </c>
      <c r="M41" s="6">
        <f t="shared" si="23"/>
        <v>72</v>
      </c>
      <c r="N41" s="6">
        <f t="shared" si="24"/>
        <v>72</v>
      </c>
    </row>
    <row r="42" spans="1:14" ht="16.5" customHeight="1">
      <c r="A42" s="1">
        <v>39</v>
      </c>
      <c r="B42" s="4" t="s">
        <v>82</v>
      </c>
      <c r="C42" s="5" t="s">
        <v>83</v>
      </c>
      <c r="D42" s="5" t="s">
        <v>7</v>
      </c>
      <c r="E42" s="5">
        <v>36</v>
      </c>
      <c r="F42" s="5"/>
      <c r="G42" s="5"/>
      <c r="H42" s="5"/>
      <c r="I42" s="5"/>
      <c r="J42" s="5">
        <f>E42/2</f>
        <v>18</v>
      </c>
      <c r="K42" s="5">
        <f>E42/2</f>
        <v>18</v>
      </c>
      <c r="L42" s="5"/>
      <c r="M42" s="5"/>
      <c r="N42" s="5"/>
    </row>
    <row r="43" spans="1:14" ht="21" customHeight="1">
      <c r="A43" s="1">
        <v>40</v>
      </c>
      <c r="B43" s="4" t="s">
        <v>84</v>
      </c>
      <c r="C43" s="5" t="s">
        <v>85</v>
      </c>
      <c r="D43" s="5" t="s">
        <v>7</v>
      </c>
      <c r="E43" s="5">
        <v>72</v>
      </c>
      <c r="F43" s="5"/>
      <c r="G43" s="5"/>
      <c r="H43" s="5"/>
      <c r="I43" s="5"/>
      <c r="J43" s="5">
        <f>E43/2</f>
        <v>36</v>
      </c>
      <c r="K43" s="5">
        <f>E43/2</f>
        <v>36</v>
      </c>
      <c r="L43" s="5"/>
      <c r="M43" s="5"/>
      <c r="N43" s="5"/>
    </row>
    <row r="44" spans="1:14" ht="27">
      <c r="A44" s="1">
        <v>41</v>
      </c>
      <c r="B44" s="4" t="s">
        <v>86</v>
      </c>
      <c r="C44" s="5" t="s">
        <v>87</v>
      </c>
      <c r="D44" s="5" t="s">
        <v>7</v>
      </c>
      <c r="E44" s="5">
        <v>180</v>
      </c>
      <c r="F44" s="5">
        <f t="shared" si="0"/>
        <v>20</v>
      </c>
      <c r="G44" s="6">
        <f t="shared" ref="G44" si="25">E44/9</f>
        <v>20</v>
      </c>
      <c r="H44" s="6">
        <f t="shared" ref="H44" si="26">E44/9</f>
        <v>20</v>
      </c>
      <c r="I44" s="6">
        <f t="shared" ref="I44" si="27">E44/9</f>
        <v>20</v>
      </c>
      <c r="J44" s="6">
        <f t="shared" ref="J44" si="28">E44/9</f>
        <v>20</v>
      </c>
      <c r="K44" s="6">
        <f t="shared" ref="K44" si="29">E44/9</f>
        <v>20</v>
      </c>
      <c r="L44" s="6">
        <f t="shared" ref="L44" si="30">E44/9</f>
        <v>20</v>
      </c>
      <c r="M44" s="6">
        <f t="shared" ref="M44" si="31">E44/9</f>
        <v>20</v>
      </c>
      <c r="N44" s="6">
        <f t="shared" ref="N44" si="32">E44/9</f>
        <v>20</v>
      </c>
    </row>
    <row r="45" spans="1:14" ht="16.5" customHeight="1">
      <c r="A45" s="1">
        <v>42</v>
      </c>
      <c r="B45" s="4" t="s">
        <v>88</v>
      </c>
      <c r="C45" s="5" t="s">
        <v>89</v>
      </c>
      <c r="D45" s="5" t="s">
        <v>90</v>
      </c>
      <c r="E45" s="5">
        <v>18</v>
      </c>
      <c r="F45" s="5">
        <f t="shared" si="0"/>
        <v>2</v>
      </c>
      <c r="G45" s="6">
        <f t="shared" ref="G45:G46" si="33">E45/9</f>
        <v>2</v>
      </c>
      <c r="H45" s="6">
        <f t="shared" ref="H45:H46" si="34">E45/9</f>
        <v>2</v>
      </c>
      <c r="I45" s="6">
        <f t="shared" ref="I45:I46" si="35">E45/9</f>
        <v>2</v>
      </c>
      <c r="J45" s="6">
        <f t="shared" ref="J45:J46" si="36">E45/9</f>
        <v>2</v>
      </c>
      <c r="K45" s="6">
        <f t="shared" ref="K45:K46" si="37">E45/9</f>
        <v>2</v>
      </c>
      <c r="L45" s="6">
        <f t="shared" ref="L45:L46" si="38">E45/9</f>
        <v>2</v>
      </c>
      <c r="M45" s="6">
        <f t="shared" ref="M45:M46" si="39">E45/9</f>
        <v>2</v>
      </c>
      <c r="N45" s="6">
        <f t="shared" ref="N45:N46" si="40">E45/9</f>
        <v>2</v>
      </c>
    </row>
    <row r="46" spans="1:14">
      <c r="A46" s="1">
        <v>43</v>
      </c>
      <c r="B46" s="4" t="s">
        <v>91</v>
      </c>
      <c r="C46" s="5" t="s">
        <v>92</v>
      </c>
      <c r="D46" s="5" t="s">
        <v>90</v>
      </c>
      <c r="E46" s="5">
        <v>243</v>
      </c>
      <c r="F46" s="5">
        <f t="shared" si="0"/>
        <v>27</v>
      </c>
      <c r="G46" s="6">
        <f t="shared" si="33"/>
        <v>27</v>
      </c>
      <c r="H46" s="6">
        <f t="shared" si="34"/>
        <v>27</v>
      </c>
      <c r="I46" s="6">
        <f t="shared" si="35"/>
        <v>27</v>
      </c>
      <c r="J46" s="6">
        <f t="shared" si="36"/>
        <v>27</v>
      </c>
      <c r="K46" s="6">
        <f t="shared" si="37"/>
        <v>27</v>
      </c>
      <c r="L46" s="6">
        <f t="shared" si="38"/>
        <v>27</v>
      </c>
      <c r="M46" s="6">
        <f t="shared" si="39"/>
        <v>27</v>
      </c>
      <c r="N46" s="6">
        <f t="shared" si="40"/>
        <v>27</v>
      </c>
    </row>
    <row r="47" spans="1:14">
      <c r="A47" s="1">
        <v>44</v>
      </c>
      <c r="B47" s="4" t="s">
        <v>93</v>
      </c>
      <c r="C47" s="5" t="s">
        <v>94</v>
      </c>
      <c r="D47" s="5" t="s">
        <v>7</v>
      </c>
      <c r="E47" s="5">
        <v>18</v>
      </c>
      <c r="F47" s="5"/>
      <c r="G47" s="5"/>
      <c r="H47" s="5"/>
      <c r="I47" s="5"/>
      <c r="J47" s="5">
        <f>E47/3</f>
        <v>6</v>
      </c>
      <c r="K47" s="5">
        <f>E47/3</f>
        <v>6</v>
      </c>
      <c r="L47" s="5">
        <f>E47/3</f>
        <v>6</v>
      </c>
      <c r="M47" s="5"/>
      <c r="N47" s="5"/>
    </row>
    <row r="48" spans="1:14" ht="14.25" customHeight="1">
      <c r="A48" s="1">
        <v>45</v>
      </c>
      <c r="B48" s="5" t="s">
        <v>95</v>
      </c>
      <c r="C48" s="5" t="s">
        <v>96</v>
      </c>
      <c r="D48" s="5" t="s">
        <v>30</v>
      </c>
      <c r="E48" s="5">
        <v>180</v>
      </c>
      <c r="F48" s="5">
        <f t="shared" si="0"/>
        <v>20</v>
      </c>
      <c r="G48" s="6">
        <f t="shared" ref="G48" si="41">E48/9</f>
        <v>20</v>
      </c>
      <c r="H48" s="6">
        <f t="shared" ref="H48" si="42">E48/9</f>
        <v>20</v>
      </c>
      <c r="I48" s="6">
        <f t="shared" ref="I48" si="43">E48/9</f>
        <v>20</v>
      </c>
      <c r="J48" s="6">
        <f t="shared" ref="J48" si="44">E48/9</f>
        <v>20</v>
      </c>
      <c r="K48" s="6">
        <f t="shared" ref="K48" si="45">E48/9</f>
        <v>20</v>
      </c>
      <c r="L48" s="6">
        <f t="shared" ref="L48" si="46">E48/9</f>
        <v>20</v>
      </c>
      <c r="M48" s="6">
        <f t="shared" ref="M48" si="47">E48/9</f>
        <v>20</v>
      </c>
      <c r="N48" s="6">
        <f t="shared" ref="N48" si="48">E48/9</f>
        <v>20</v>
      </c>
    </row>
    <row r="49" spans="1:14" ht="17.25" customHeight="1">
      <c r="A49" s="1">
        <v>46</v>
      </c>
      <c r="B49" s="5" t="s">
        <v>97</v>
      </c>
      <c r="C49" s="5" t="s">
        <v>97</v>
      </c>
      <c r="D49" s="5" t="s">
        <v>25</v>
      </c>
      <c r="E49" s="5">
        <v>4</v>
      </c>
      <c r="F49" s="5"/>
      <c r="G49" s="5">
        <v>1</v>
      </c>
      <c r="H49" s="5"/>
      <c r="I49" s="5">
        <v>1</v>
      </c>
      <c r="J49" s="5"/>
      <c r="K49" s="5">
        <v>1</v>
      </c>
      <c r="L49" s="5"/>
      <c r="M49" s="5">
        <v>1</v>
      </c>
      <c r="N49" s="5"/>
    </row>
    <row r="50" spans="1:14" ht="15.75" customHeight="1">
      <c r="A50" s="1">
        <v>47</v>
      </c>
      <c r="B50" s="5" t="s">
        <v>98</v>
      </c>
      <c r="C50" s="5" t="s">
        <v>98</v>
      </c>
      <c r="D50" s="5" t="s">
        <v>7</v>
      </c>
      <c r="E50" s="5">
        <v>4.5</v>
      </c>
      <c r="F50" s="5">
        <f t="shared" si="0"/>
        <v>0.5</v>
      </c>
      <c r="G50" s="6">
        <f t="shared" ref="G50" si="49">E50/9</f>
        <v>0.5</v>
      </c>
      <c r="H50" s="6">
        <f t="shared" ref="H50" si="50">E50/9</f>
        <v>0.5</v>
      </c>
      <c r="I50" s="6">
        <f t="shared" ref="I50" si="51">E50/9</f>
        <v>0.5</v>
      </c>
      <c r="J50" s="6">
        <f t="shared" ref="J50" si="52">E50/9</f>
        <v>0.5</v>
      </c>
      <c r="K50" s="6">
        <f t="shared" ref="K50" si="53">E50/9</f>
        <v>0.5</v>
      </c>
      <c r="L50" s="6">
        <f t="shared" ref="L50" si="54">E50/9</f>
        <v>0.5</v>
      </c>
      <c r="M50" s="6">
        <f t="shared" ref="M50" si="55">E50/9</f>
        <v>0.5</v>
      </c>
      <c r="N50" s="6">
        <f t="shared" ref="N50" si="56">E50/9</f>
        <v>0.5</v>
      </c>
    </row>
    <row r="51" spans="1:14" ht="18" customHeight="1">
      <c r="A51" s="1">
        <v>48</v>
      </c>
      <c r="B51" s="5" t="s">
        <v>99</v>
      </c>
      <c r="C51" s="5" t="s">
        <v>100</v>
      </c>
      <c r="D51" s="5" t="s">
        <v>30</v>
      </c>
      <c r="E51" s="5">
        <v>18</v>
      </c>
      <c r="F51" s="5">
        <f t="shared" si="0"/>
        <v>2</v>
      </c>
      <c r="G51" s="6">
        <f t="shared" ref="G51:G55" si="57">E51/9</f>
        <v>2</v>
      </c>
      <c r="H51" s="6">
        <f t="shared" ref="H51:H55" si="58">E51/9</f>
        <v>2</v>
      </c>
      <c r="I51" s="6">
        <f t="shared" ref="I51:I55" si="59">E51/9</f>
        <v>2</v>
      </c>
      <c r="J51" s="6">
        <f t="shared" ref="J51:J55" si="60">E51/9</f>
        <v>2</v>
      </c>
      <c r="K51" s="6">
        <f t="shared" ref="K51:K55" si="61">E51/9</f>
        <v>2</v>
      </c>
      <c r="L51" s="6">
        <f t="shared" ref="L51:L55" si="62">E51/9</f>
        <v>2</v>
      </c>
      <c r="M51" s="6">
        <f t="shared" ref="M51:M55" si="63">E51/9</f>
        <v>2</v>
      </c>
      <c r="N51" s="6">
        <f t="shared" ref="N51:N55" si="64">E51/9</f>
        <v>2</v>
      </c>
    </row>
    <row r="52" spans="1:14" ht="28.5" customHeight="1">
      <c r="A52" s="1">
        <v>49</v>
      </c>
      <c r="B52" s="5" t="s">
        <v>101</v>
      </c>
      <c r="C52" s="5" t="s">
        <v>101</v>
      </c>
      <c r="D52" s="5" t="s">
        <v>25</v>
      </c>
      <c r="E52" s="5">
        <v>36</v>
      </c>
      <c r="F52" s="5">
        <f t="shared" si="0"/>
        <v>4</v>
      </c>
      <c r="G52" s="6">
        <f t="shared" si="57"/>
        <v>4</v>
      </c>
      <c r="H52" s="6">
        <f t="shared" si="58"/>
        <v>4</v>
      </c>
      <c r="I52" s="6">
        <f t="shared" si="59"/>
        <v>4</v>
      </c>
      <c r="J52" s="6">
        <f t="shared" si="60"/>
        <v>4</v>
      </c>
      <c r="K52" s="6">
        <f t="shared" si="61"/>
        <v>4</v>
      </c>
      <c r="L52" s="6">
        <f t="shared" si="62"/>
        <v>4</v>
      </c>
      <c r="M52" s="6">
        <f t="shared" si="63"/>
        <v>4</v>
      </c>
      <c r="N52" s="6">
        <f t="shared" si="64"/>
        <v>4</v>
      </c>
    </row>
    <row r="53" spans="1:14" ht="41.25" customHeight="1">
      <c r="A53" s="1">
        <v>50</v>
      </c>
      <c r="B53" s="5" t="s">
        <v>102</v>
      </c>
      <c r="C53" s="5" t="s">
        <v>103</v>
      </c>
      <c r="D53" s="5" t="s">
        <v>25</v>
      </c>
      <c r="E53" s="5">
        <v>18</v>
      </c>
      <c r="F53" s="5">
        <f t="shared" si="0"/>
        <v>2</v>
      </c>
      <c r="G53" s="6">
        <f t="shared" si="57"/>
        <v>2</v>
      </c>
      <c r="H53" s="6">
        <f t="shared" si="58"/>
        <v>2</v>
      </c>
      <c r="I53" s="6">
        <f t="shared" si="59"/>
        <v>2</v>
      </c>
      <c r="J53" s="6">
        <f t="shared" si="60"/>
        <v>2</v>
      </c>
      <c r="K53" s="6">
        <f t="shared" si="61"/>
        <v>2</v>
      </c>
      <c r="L53" s="6">
        <f t="shared" si="62"/>
        <v>2</v>
      </c>
      <c r="M53" s="6">
        <f t="shared" si="63"/>
        <v>2</v>
      </c>
      <c r="N53" s="6">
        <f t="shared" si="64"/>
        <v>2</v>
      </c>
    </row>
    <row r="54" spans="1:14" ht="22.5" customHeight="1">
      <c r="A54" s="1">
        <v>51</v>
      </c>
      <c r="B54" s="5" t="s">
        <v>104</v>
      </c>
      <c r="C54" s="5" t="s">
        <v>104</v>
      </c>
      <c r="D54" s="5" t="s">
        <v>7</v>
      </c>
      <c r="E54" s="5">
        <v>72</v>
      </c>
      <c r="F54" s="5">
        <f t="shared" si="0"/>
        <v>8</v>
      </c>
      <c r="G54" s="6">
        <f t="shared" si="57"/>
        <v>8</v>
      </c>
      <c r="H54" s="6">
        <f t="shared" si="58"/>
        <v>8</v>
      </c>
      <c r="I54" s="6">
        <f t="shared" si="59"/>
        <v>8</v>
      </c>
      <c r="J54" s="6">
        <f t="shared" si="60"/>
        <v>8</v>
      </c>
      <c r="K54" s="6">
        <f t="shared" si="61"/>
        <v>8</v>
      </c>
      <c r="L54" s="6">
        <f t="shared" si="62"/>
        <v>8</v>
      </c>
      <c r="M54" s="6">
        <f t="shared" si="63"/>
        <v>8</v>
      </c>
      <c r="N54" s="6">
        <f t="shared" si="64"/>
        <v>8</v>
      </c>
    </row>
    <row r="55" spans="1:14" ht="21" customHeight="1">
      <c r="A55" s="1">
        <v>52</v>
      </c>
      <c r="B55" s="5" t="s">
        <v>105</v>
      </c>
      <c r="C55" s="5" t="s">
        <v>105</v>
      </c>
      <c r="D55" s="5" t="s">
        <v>7</v>
      </c>
      <c r="E55" s="5">
        <v>108</v>
      </c>
      <c r="F55" s="5">
        <f t="shared" si="0"/>
        <v>12</v>
      </c>
      <c r="G55" s="6">
        <f t="shared" si="57"/>
        <v>12</v>
      </c>
      <c r="H55" s="6">
        <f t="shared" si="58"/>
        <v>12</v>
      </c>
      <c r="I55" s="6">
        <f t="shared" si="59"/>
        <v>12</v>
      </c>
      <c r="J55" s="6">
        <f t="shared" si="60"/>
        <v>12</v>
      </c>
      <c r="K55" s="6">
        <f t="shared" si="61"/>
        <v>12</v>
      </c>
      <c r="L55" s="6">
        <f t="shared" si="62"/>
        <v>12</v>
      </c>
      <c r="M55" s="6">
        <f t="shared" si="63"/>
        <v>12</v>
      </c>
      <c r="N55" s="6">
        <f t="shared" si="64"/>
        <v>12</v>
      </c>
    </row>
  </sheetData>
  <mergeCells count="2"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2015-01-16T10:08:41Z</dcterms:modified>
</cp:coreProperties>
</file>